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ompras\CONTRATOS E LICITAÇÕES\PREGÃO ELETRONICO\PREGAO ELET. 2024\PE 12 Gabião e extensão de rede\EDITAL REPUBLICADO\Croquis\"/>
    </mc:Choice>
  </mc:AlternateContent>
  <bookViews>
    <workbookView xWindow="0" yWindow="0" windowWidth="16170" windowHeight="5820"/>
  </bookViews>
  <sheets>
    <sheet name="MURO DE GABIÃ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3" l="1"/>
  <c r="D34" i="3" l="1"/>
  <c r="D39" i="3"/>
</calcChain>
</file>

<file path=xl/sharedStrings.xml><?xml version="1.0" encoding="utf-8"?>
<sst xmlns="http://schemas.openxmlformats.org/spreadsheetml/2006/main" count="115" uniqueCount="93">
  <si>
    <t>Item</t>
  </si>
  <si>
    <t>Descrição</t>
  </si>
  <si>
    <t>Unid</t>
  </si>
  <si>
    <t>Quantidade</t>
  </si>
  <si>
    <t>Valor Total</t>
  </si>
  <si>
    <t>1.</t>
  </si>
  <si>
    <t>MOBILIZAÇÃO E SERVIÇOS PRELIMINARES</t>
  </si>
  <si>
    <t>1.1</t>
  </si>
  <si>
    <t>%</t>
  </si>
  <si>
    <t>1.2</t>
  </si>
  <si>
    <t>PLACA DE IDENTIFICACAO DE OBRA PADRAO COPASA FORNECIMENTO E INSTALACAO</t>
  </si>
  <si>
    <t>1.4</t>
  </si>
  <si>
    <t>MÊS</t>
  </si>
  <si>
    <t>CANTEIRO DE OBRAS - LOCACAO DE CONTAINER BANHEIRO</t>
  </si>
  <si>
    <t>2.</t>
  </si>
  <si>
    <t>ADMINISTRAÇÃO LOCAL DE OBRA</t>
  </si>
  <si>
    <t>2.1</t>
  </si>
  <si>
    <t>H</t>
  </si>
  <si>
    <t>2.2</t>
  </si>
  <si>
    <t>2.3</t>
  </si>
  <si>
    <t>3.</t>
  </si>
  <si>
    <t>M3</t>
  </si>
  <si>
    <t>3.2</t>
  </si>
  <si>
    <t>3.4</t>
  </si>
  <si>
    <t>M2</t>
  </si>
  <si>
    <t>4.</t>
  </si>
  <si>
    <t>OBRAS EM CONTENÇÃO / DRENOS</t>
  </si>
  <si>
    <t>MURO DE GABIÃO, ENCHIMENTO COM PEDRA DE 
MÃO TIPO RACHÃO, DE GRAVIDADE, COM 
GAIOLAS DE COMPRIMENTO IGUAL A 2 METROS, 
ALTURA DO MURO DE ATÉ 4 METROS -
FORNECIMENTO E EXECUÇÃO. AF_12/2015</t>
  </si>
  <si>
    <t>ENCARREGADO GERAL COM ENCARGOS COMPLEMENTARES</t>
  </si>
  <si>
    <t>SERVIÇOS PRELIMINARES</t>
  </si>
  <si>
    <t>M3XKM</t>
  </si>
  <si>
    <t>M</t>
  </si>
  <si>
    <t>4.1</t>
  </si>
  <si>
    <t>4.2</t>
  </si>
  <si>
    <t>4.3</t>
  </si>
  <si>
    <t>4.4</t>
  </si>
  <si>
    <t>3.3</t>
  </si>
  <si>
    <t>1.3</t>
  </si>
  <si>
    <t xml:space="preserve"> LIMPEZA TERRENO COM ROCADEIRA MECANICA</t>
  </si>
  <si>
    <t>5.</t>
  </si>
  <si>
    <t>ESCAVAÇÃO MECÂNICA EM MATERIAL DE 1ª CATEGORIA, INCLUSIVE CARGA EM CAMINHÃO, EXCLUSIVE TRANSPORTE E DESCARGA (GABIÃO E ENROCAMENTO)</t>
  </si>
  <si>
    <t>ESCAVAÇÃO MECÂNICA DE VALAS COM PROFUNDIDADE MAIOR QUE 1,5M E MENOR OU IGUAL 3,0M, INCLUSIVE CARGA EM CAMINHÃO, EXCLUSIVE TRANSPORTE E DESCARGA (REDE PLUVIAL)</t>
  </si>
  <si>
    <t>TUBO DE PEAD CORRUGADO DE DUPLA PAREDE PARA REDE COLETORA DE ESGOTO, DN 600 MM, JUNTA ELÁSTICA INTEGRADA - FORNECIMENTO E ASSENTAMENTO. AF_01/2021</t>
  </si>
  <si>
    <t>LASTRO DE AREIA, INCLUSIVE ADENSAMENTO E APILOAMENTO MANUAL (CONTRA BERÇO PARA A REDE PLUVIAL E PEAD)</t>
  </si>
  <si>
    <t>TRANSPORTE COM CAMINHÃO BASCULANTE DE 10 M³, EM VIA URBANA PAVIMENTADA, DMT ATÉ 30 KM (UNIDADE: M3XKM). AF_07/2020 (AREIA PARA CONTRABERÇO)</t>
  </si>
  <si>
    <t>UNID</t>
  </si>
  <si>
    <t>BUEIRO SIMPLES TUBULAR DE CONCRETO, CLASSE CA-2. BSTC Ø 1,00 M - CORPO (EXECUÇÃO, INCLUINDO FORNECIMENTO E TRANSPORTE DE TODOS OS MATERIAIS E BERÇO, EXCLUSIVE ESCAVAÇÃO E COMPACTAÇÃO)</t>
  </si>
  <si>
    <t xml:space="preserve">ENROCAMENTO MANUAL COM PEDRA DE MÃO JOGADA, INCLUSIVE FORNECIMENTO </t>
  </si>
  <si>
    <t>3.5</t>
  </si>
  <si>
    <t>3.6</t>
  </si>
  <si>
    <t>5.1</t>
  </si>
  <si>
    <t>5.2</t>
  </si>
  <si>
    <t>5.3</t>
  </si>
  <si>
    <t>5.4</t>
  </si>
  <si>
    <t>5.5</t>
  </si>
  <si>
    <t>5.7</t>
  </si>
  <si>
    <t>5.8</t>
  </si>
  <si>
    <t>CONCRETO FCK = 30MPA, TRAÇO 1:1,9:2,3 (EM MASSA SECA DE CIMENTO/ AREIA MÉDIA/ SEIXO ROLADO) - PREPARO MECÂNICO COM BETONEIRA 400 L. AF_05/2021</t>
  </si>
  <si>
    <t>TÉCNICO EM SEGURANÇA DO TRABALHO COM ENCARGOS COMPLEMENTARES</t>
  </si>
  <si>
    <t>TOTAL</t>
  </si>
  <si>
    <t>5.9</t>
  </si>
  <si>
    <t>LIMPEZA E DESOBSTRUCAO DE REDE COM UTILIZACAO DE EQUIPAMENTO DE DESOBSTRUCAO POR HIDROJATEAMENTO A ALTA PRESSAO, INCLUSIVE CAMINHAO E DESLOCAMENTO</t>
  </si>
  <si>
    <t>EXTENSÃO DE REDE E MANUTENÇÃO DE ESGOTO</t>
  </si>
  <si>
    <t>PAVIMENTO ASFALTICO EM CBUQ, FAIXA "C", INCLUSIVE BASE ESPESSURA 20 CM E CAPA DE 5 CM, PARA FAIXA DE LARGURA ATE 3,50 M</t>
  </si>
  <si>
    <t>MOBILIZAÇÃO E DESMOBILIZAÇÃO DE OBRA EM CENTRO URBANO OU REGIÃO LIMÍTROFE COM VALOR ENTRE 1.000.000,01 E 3.000.000,00</t>
  </si>
  <si>
    <t>3.1</t>
  </si>
  <si>
    <t>5.11</t>
  </si>
  <si>
    <t>5.12</t>
  </si>
  <si>
    <t>5.13</t>
  </si>
  <si>
    <t>ESCAVAÇÃO MECÂNICA DE VALAS COM PROFUNDIDADE MAIOR QUE 3,0M E MENOR OU IGUAL 5,0M, INCLUSIVE DESCARGA LATERAL, EXCLUSIVE CARGA, TRANSPORTE E DESCARGA</t>
  </si>
  <si>
    <t>POÇO DE VISITA PARA REDE TUBULAR TIPO A DN 600, EXCLUSIVE ESCAVAÇÃO, REATERRO E BOTA FORA</t>
  </si>
  <si>
    <t>4.5</t>
  </si>
  <si>
    <t>MANTA GEOTÊXTIL NÃO TECIDA, A/180, OP/20 OU SIMILAR, RESISTÊNCIA À TRAÇÃO DE 12 KN/M2 (INCLUINDO FORNECIMENTO, TRANSPORTE E COLOCAÇÃO)</t>
  </si>
  <si>
    <t>Valor Unit. c/BDI</t>
  </si>
  <si>
    <t xml:space="preserve">Valor Unit. </t>
  </si>
  <si>
    <t>5.6</t>
  </si>
  <si>
    <t>5.10</t>
  </si>
  <si>
    <t xml:space="preserve">ENGENHEIRO CIVIL DE OBRA PLENO COM ENCARGOS COMPLEMENTARES </t>
  </si>
  <si>
    <t>ESCAVACAO MECANICA DE VALAS (SOLO COM AGUA), PROFUNDIDADE MAIOR QUE 1,50 M ATE 4,00 M</t>
  </si>
  <si>
    <t>PRAZO DE EXECUÇÃO: 12 MESES</t>
  </si>
  <si>
    <t>PLANILHA ORÇAMENTÁRIA</t>
  </si>
  <si>
    <t>DRENAGEM COM TUBOS PERFURADOS DE CERAMICA, DIAMETRO = 100 MM</t>
  </si>
  <si>
    <t xml:space="preserve"> CERCA DE MOURÃO H = 2,15 M - MOURÃO PRÉ-FABRICADO DE CONCRETO PONTA LISA A CADA 2,20 M E 7 FIOS DE ARAME FARPADO, EXCLUSIVE BASE</t>
  </si>
  <si>
    <t>TUBO DE CONCRETO PARA REDES COLETORAS DE ÁGUAS PLUVIAIS, DIÂMETRO DE 1000 M
 MM, JUNTA RÍGIDA, INSTALADO EM LOCAL COM BAIXO NÍVEL DE INTERFERÊNCIAS - F
 ORNECIMENTO E ASSENTAMENTO. AF_03/2024</t>
  </si>
  <si>
    <t>FORNECIMENTO E ASSENTAMENTO DE TUBO PVC RÍGIDO, COLETOR DE ESGOTO LISO (JEI), DN 200 MM (8"), INCLUSIVE CONEXÕES</t>
  </si>
  <si>
    <t>TUBO DE PVC PARA REDE COLETORA DE ESGOTO DE PAREDE MACIÇA, DN 300 MM, JUNTA ELÁSTICA, FORNECIMENTO E ASSENTAMENTO. AF_01/2021</t>
  </si>
  <si>
    <t>TAMPAO FOFO SIMPLES COM BASE /REQUADRO, CLASSE A15 CARGA MAX. 1,5 T, 400 X 600 MM (COM INSCRICAO EM RELEVO DO TIPO DE REDE)</t>
  </si>
  <si>
    <t>REATERRO MECANIZADO DE VALA COM ESCAVADEIRA HIDRÁULICA (CAPACIDADE DA CAÇA M3 MBA: 0,8 M³/POTÊNCIA: 111 HP), LARGURA 1,5 A 2,5 M, PROFUNDIDADE 1,5 A 3,0
 M, COM SOLO (SEM SUBSTITUIÇÃO) DE 1ª CATEGORIA, COM COMPACTADOR DE SOLOS
 DE PERCUSSÃO. AF_08/2023</t>
  </si>
  <si>
    <t>FORMA PLANA P/ CONCRETO DE RECUPERACAO DE ESTRUTURAS, INCLUSIVE CACHIMBOS E DESFORMA</t>
  </si>
  <si>
    <t>m2</t>
  </si>
  <si>
    <t>ESCORAMENTO DE VALAS TIPO PONTALETEAMENTO, COM PERFIL E ESTRONCAS METALICAS.</t>
  </si>
  <si>
    <t>OBJETO: CONSTRUÇÃO DE MURO DE CONTENÇÃO GABIÃO TIPO CAIXA, SUBSTITUIÇÃO E EXTENSÃO DE REDES DE ESGOTO NO MUNICÍPIO DE ITABIRA/MG</t>
  </si>
  <si>
    <t>PROCESSO 49/2024 - PREGÃO ELETRÔNICO 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</si>
</sst>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&quot;R$&quot;\ #,##0.00"/>
    <numFmt numFmtId="167" formatCode="#,##0.00_ ;[Red]\-#,##0.00\ "/>
    <numFmt numFmtId="168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0"/>
      <color theme="0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16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8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6"/>
    <xf numFmtId="2" fontId="0" fillId="0" borderId="0" xfId="5" applyNumberFormat="1" applyFont="1" applyFill="1" applyBorder="1" applyAlignment="1" applyProtection="1">
      <alignment horizontal="left" vertical="center" wrapText="1" shrinkToFit="1"/>
      <protection locked="0"/>
    </xf>
    <xf numFmtId="164" fontId="0" fillId="0" borderId="0" xfId="1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164" fontId="9" fillId="4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</cellXfs>
  <cellStyles count="7">
    <cellStyle name="Moeda" xfId="1" builtinId="4"/>
    <cellStyle name="Normal" xfId="0" builtinId="0"/>
    <cellStyle name="Normal 4 2" xfId="3"/>
    <cellStyle name="Normal 4 2 2" xfId="4"/>
    <cellStyle name="Normal 7" xfId="6"/>
    <cellStyle name="Porcentagem" xfId="2" builtinId="5"/>
    <cellStyle name="Vírgula" xfId="5" builtinId="3"/>
  </cellStyles>
  <dxfs count="2"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zoomScale="60" zoomScaleNormal="60" workbookViewId="0">
      <selection activeCell="F6" sqref="F6"/>
    </sheetView>
  </sheetViews>
  <sheetFormatPr defaultRowHeight="15" x14ac:dyDescent="0.25"/>
  <cols>
    <col min="1" max="1" width="15.140625" customWidth="1"/>
    <col min="2" max="2" width="76" customWidth="1"/>
    <col min="4" max="4" width="12.42578125" customWidth="1"/>
    <col min="5" max="5" width="23.28515625" customWidth="1"/>
    <col min="6" max="6" width="18.85546875" customWidth="1"/>
    <col min="7" max="7" width="30.85546875" customWidth="1"/>
    <col min="10" max="10" width="11.140625" bestFit="1" customWidth="1"/>
    <col min="11" max="11" width="18.140625" customWidth="1"/>
    <col min="12" max="12" width="16.85546875" bestFit="1" customWidth="1"/>
  </cols>
  <sheetData>
    <row r="1" spans="1:12" s="12" customFormat="1" ht="38.25" customHeight="1" x14ac:dyDescent="0.25">
      <c r="A1" s="33" t="s">
        <v>80</v>
      </c>
      <c r="B1" s="34"/>
      <c r="C1" s="34"/>
      <c r="D1" s="34"/>
      <c r="E1" s="34"/>
      <c r="F1" s="34"/>
      <c r="G1" s="35"/>
    </row>
    <row r="2" spans="1:12" s="12" customFormat="1" ht="38.25" customHeight="1" x14ac:dyDescent="0.25">
      <c r="A2" s="33" t="s">
        <v>92</v>
      </c>
      <c r="B2" s="34"/>
      <c r="C2" s="34"/>
      <c r="D2" s="34"/>
      <c r="E2" s="34"/>
      <c r="F2" s="34"/>
      <c r="G2" s="35"/>
    </row>
    <row r="3" spans="1:12" s="12" customFormat="1" ht="53.25" customHeight="1" x14ac:dyDescent="0.25">
      <c r="A3" s="27" t="s">
        <v>91</v>
      </c>
      <c r="B3" s="27"/>
      <c r="C3" s="27"/>
      <c r="D3" s="27"/>
      <c r="E3" s="27"/>
      <c r="F3" s="27"/>
      <c r="G3" s="18" t="s">
        <v>79</v>
      </c>
    </row>
    <row r="4" spans="1:12" ht="21" x14ac:dyDescent="0.25">
      <c r="A4" s="29" t="s">
        <v>0</v>
      </c>
      <c r="B4" s="29" t="s">
        <v>1</v>
      </c>
      <c r="C4" s="29" t="s">
        <v>2</v>
      </c>
      <c r="D4" s="30" t="s">
        <v>3</v>
      </c>
      <c r="E4" s="32" t="s">
        <v>74</v>
      </c>
      <c r="F4" s="31" t="s">
        <v>73</v>
      </c>
      <c r="G4" s="19" t="s">
        <v>4</v>
      </c>
    </row>
    <row r="5" spans="1:12" ht="21" x14ac:dyDescent="0.25">
      <c r="A5" s="29"/>
      <c r="B5" s="29"/>
      <c r="C5" s="29"/>
      <c r="D5" s="30"/>
      <c r="E5" s="32"/>
      <c r="F5" s="31"/>
      <c r="G5" s="19"/>
    </row>
    <row r="6" spans="1:12" ht="29.25" customHeight="1" x14ac:dyDescent="0.25">
      <c r="A6" s="15" t="s">
        <v>5</v>
      </c>
      <c r="B6" s="36" t="s">
        <v>6</v>
      </c>
      <c r="C6" s="20"/>
      <c r="D6" s="20"/>
      <c r="E6" s="20"/>
      <c r="F6" s="20"/>
      <c r="G6" s="1"/>
    </row>
    <row r="7" spans="1:12" ht="45" x14ac:dyDescent="0.25">
      <c r="A7" s="2" t="s">
        <v>7</v>
      </c>
      <c r="B7" s="16" t="s">
        <v>64</v>
      </c>
      <c r="C7" s="3" t="s">
        <v>8</v>
      </c>
      <c r="D7" s="9">
        <v>3.0000000000000001E-3</v>
      </c>
      <c r="E7" s="5"/>
      <c r="F7" s="5"/>
      <c r="G7" s="21"/>
    </row>
    <row r="8" spans="1:12" ht="30" x14ac:dyDescent="0.25">
      <c r="A8" s="2" t="s">
        <v>9</v>
      </c>
      <c r="B8" s="16" t="s">
        <v>10</v>
      </c>
      <c r="C8" s="11" t="s">
        <v>24</v>
      </c>
      <c r="D8" s="4">
        <v>9</v>
      </c>
      <c r="E8" s="5"/>
      <c r="F8" s="5"/>
      <c r="G8" s="21"/>
    </row>
    <row r="9" spans="1:12" ht="36.75" customHeight="1" x14ac:dyDescent="0.25">
      <c r="A9" s="2" t="s">
        <v>37</v>
      </c>
      <c r="B9" s="16" t="s">
        <v>13</v>
      </c>
      <c r="C9" s="3" t="s">
        <v>12</v>
      </c>
      <c r="D9" s="4">
        <v>12</v>
      </c>
      <c r="E9" s="5"/>
      <c r="F9" s="5"/>
      <c r="G9" s="21"/>
    </row>
    <row r="10" spans="1:12" x14ac:dyDescent="0.25">
      <c r="A10" s="2" t="s">
        <v>11</v>
      </c>
      <c r="B10" s="16" t="s">
        <v>38</v>
      </c>
      <c r="C10" s="2" t="s">
        <v>24</v>
      </c>
      <c r="D10" s="8">
        <v>1000</v>
      </c>
      <c r="E10" s="6"/>
      <c r="F10" s="6"/>
      <c r="G10" s="22"/>
    </row>
    <row r="11" spans="1:12" ht="30" customHeight="1" x14ac:dyDescent="0.25">
      <c r="A11" s="15" t="s">
        <v>14</v>
      </c>
      <c r="B11" s="36" t="s">
        <v>15</v>
      </c>
      <c r="C11" s="20"/>
      <c r="D11" s="20"/>
      <c r="E11" s="20"/>
      <c r="F11" s="20"/>
      <c r="G11" s="1"/>
    </row>
    <row r="12" spans="1:12" ht="30" x14ac:dyDescent="0.25">
      <c r="A12" s="2" t="s">
        <v>16</v>
      </c>
      <c r="B12" s="7" t="s">
        <v>77</v>
      </c>
      <c r="C12" s="2" t="s">
        <v>17</v>
      </c>
      <c r="D12" s="8">
        <v>360</v>
      </c>
      <c r="E12" s="5"/>
      <c r="F12" s="6"/>
      <c r="G12" s="21"/>
    </row>
    <row r="13" spans="1:12" ht="30" x14ac:dyDescent="0.25">
      <c r="A13" s="2" t="s">
        <v>18</v>
      </c>
      <c r="B13" s="7" t="s">
        <v>58</v>
      </c>
      <c r="C13" s="2" t="s">
        <v>17</v>
      </c>
      <c r="D13" s="8">
        <v>480</v>
      </c>
      <c r="E13" s="5"/>
      <c r="F13" s="6"/>
      <c r="G13" s="21"/>
      <c r="L13" s="14"/>
    </row>
    <row r="14" spans="1:12" x14ac:dyDescent="0.25">
      <c r="A14" s="2" t="s">
        <v>19</v>
      </c>
      <c r="B14" s="10" t="s">
        <v>28</v>
      </c>
      <c r="C14" s="2" t="s">
        <v>12</v>
      </c>
      <c r="D14" s="8">
        <v>12</v>
      </c>
      <c r="E14" s="6"/>
      <c r="F14" s="6"/>
      <c r="G14" s="22"/>
    </row>
    <row r="15" spans="1:12" ht="27" customHeight="1" x14ac:dyDescent="0.25">
      <c r="A15" s="15" t="s">
        <v>20</v>
      </c>
      <c r="B15" s="36" t="s">
        <v>29</v>
      </c>
      <c r="C15" s="15"/>
      <c r="D15" s="23"/>
      <c r="E15" s="24"/>
      <c r="F15" s="24"/>
      <c r="G15" s="1"/>
    </row>
    <row r="16" spans="1:12" ht="105" x14ac:dyDescent="0.25">
      <c r="A16" s="2" t="s">
        <v>65</v>
      </c>
      <c r="B16" s="16" t="s">
        <v>87</v>
      </c>
      <c r="C16" s="3" t="s">
        <v>21</v>
      </c>
      <c r="D16" s="4">
        <v>3000</v>
      </c>
      <c r="E16" s="5"/>
      <c r="F16" s="5"/>
      <c r="G16" s="21"/>
    </row>
    <row r="17" spans="1:10" ht="69.75" customHeight="1" x14ac:dyDescent="0.25">
      <c r="A17" s="2" t="s">
        <v>22</v>
      </c>
      <c r="B17" s="16" t="s">
        <v>44</v>
      </c>
      <c r="C17" s="2" t="s">
        <v>30</v>
      </c>
      <c r="D17" s="2">
        <v>20000</v>
      </c>
      <c r="E17" s="6"/>
      <c r="F17" s="6"/>
      <c r="G17" s="22"/>
    </row>
    <row r="18" spans="1:10" ht="67.5" customHeight="1" x14ac:dyDescent="0.25">
      <c r="A18" s="2" t="s">
        <v>36</v>
      </c>
      <c r="B18" s="16" t="s">
        <v>40</v>
      </c>
      <c r="C18" s="2" t="s">
        <v>21</v>
      </c>
      <c r="D18" s="4">
        <v>1000</v>
      </c>
      <c r="E18" s="5"/>
      <c r="F18" s="5"/>
      <c r="G18" s="21"/>
    </row>
    <row r="19" spans="1:10" ht="86.25" customHeight="1" x14ac:dyDescent="0.25">
      <c r="A19" s="2" t="s">
        <v>23</v>
      </c>
      <c r="B19" s="16" t="s">
        <v>41</v>
      </c>
      <c r="C19" s="2" t="s">
        <v>21</v>
      </c>
      <c r="D19" s="4">
        <v>1000</v>
      </c>
      <c r="E19" s="5"/>
      <c r="F19" s="5"/>
      <c r="G19" s="21"/>
    </row>
    <row r="20" spans="1:10" ht="86.25" customHeight="1" x14ac:dyDescent="0.25">
      <c r="A20" s="2" t="s">
        <v>48</v>
      </c>
      <c r="B20" s="16" t="s">
        <v>69</v>
      </c>
      <c r="C20" s="2" t="s">
        <v>21</v>
      </c>
      <c r="D20" s="8">
        <v>1000</v>
      </c>
      <c r="E20" s="5"/>
      <c r="F20" s="5"/>
      <c r="G20" s="21"/>
      <c r="J20" s="13"/>
    </row>
    <row r="21" spans="1:10" ht="54.75" customHeight="1" x14ac:dyDescent="0.25">
      <c r="A21" s="2" t="s">
        <v>49</v>
      </c>
      <c r="B21" s="16" t="s">
        <v>90</v>
      </c>
      <c r="C21" s="2" t="s">
        <v>24</v>
      </c>
      <c r="D21" s="8">
        <v>500</v>
      </c>
      <c r="E21" s="5"/>
      <c r="F21" s="5"/>
      <c r="G21" s="21"/>
      <c r="J21" s="13"/>
    </row>
    <row r="22" spans="1:10" ht="32.25" customHeight="1" x14ac:dyDescent="0.25">
      <c r="A22" s="15" t="s">
        <v>25</v>
      </c>
      <c r="B22" s="36" t="s">
        <v>26</v>
      </c>
      <c r="C22" s="20"/>
      <c r="D22" s="20"/>
      <c r="E22" s="24"/>
      <c r="F22" s="24"/>
      <c r="G22" s="1"/>
    </row>
    <row r="23" spans="1:10" ht="30" x14ac:dyDescent="0.25">
      <c r="A23" s="2" t="s">
        <v>32</v>
      </c>
      <c r="B23" s="16" t="s">
        <v>81</v>
      </c>
      <c r="C23" s="3" t="s">
        <v>31</v>
      </c>
      <c r="D23" s="4">
        <v>150</v>
      </c>
      <c r="E23" s="5"/>
      <c r="F23" s="5"/>
      <c r="G23" s="21"/>
    </row>
    <row r="24" spans="1:10" ht="30" x14ac:dyDescent="0.25">
      <c r="A24" s="2" t="s">
        <v>33</v>
      </c>
      <c r="B24" s="16" t="s">
        <v>47</v>
      </c>
      <c r="C24" s="3" t="s">
        <v>21</v>
      </c>
      <c r="D24" s="4">
        <v>50</v>
      </c>
      <c r="E24" s="5"/>
      <c r="F24" s="5"/>
      <c r="G24" s="21"/>
    </row>
    <row r="25" spans="1:10" ht="57" customHeight="1" x14ac:dyDescent="0.25">
      <c r="A25" s="2" t="s">
        <v>34</v>
      </c>
      <c r="B25" s="16" t="s">
        <v>27</v>
      </c>
      <c r="C25" s="2" t="s">
        <v>21</v>
      </c>
      <c r="D25" s="2">
        <v>800</v>
      </c>
      <c r="E25" s="6"/>
      <c r="F25" s="6"/>
      <c r="G25" s="22"/>
    </row>
    <row r="26" spans="1:10" ht="45" x14ac:dyDescent="0.25">
      <c r="A26" s="2" t="s">
        <v>35</v>
      </c>
      <c r="B26" s="16" t="s">
        <v>82</v>
      </c>
      <c r="C26" s="2" t="s">
        <v>31</v>
      </c>
      <c r="D26" s="2">
        <v>100</v>
      </c>
      <c r="E26" s="6"/>
      <c r="F26" s="6"/>
      <c r="G26" s="22"/>
    </row>
    <row r="27" spans="1:10" ht="66" customHeight="1" x14ac:dyDescent="0.25">
      <c r="A27" s="2" t="s">
        <v>71</v>
      </c>
      <c r="B27" s="16" t="s">
        <v>72</v>
      </c>
      <c r="C27" s="2" t="s">
        <v>24</v>
      </c>
      <c r="D27" s="2">
        <v>500</v>
      </c>
      <c r="E27" s="6"/>
      <c r="F27" s="6"/>
      <c r="G27" s="22"/>
    </row>
    <row r="28" spans="1:10" ht="33.75" customHeight="1" x14ac:dyDescent="0.25">
      <c r="A28" s="15" t="s">
        <v>39</v>
      </c>
      <c r="B28" s="36" t="s">
        <v>62</v>
      </c>
      <c r="C28" s="15"/>
      <c r="D28" s="23"/>
      <c r="E28" s="24"/>
      <c r="F28" s="24"/>
      <c r="G28" s="1"/>
    </row>
    <row r="29" spans="1:10" ht="67.5" customHeight="1" x14ac:dyDescent="0.25">
      <c r="A29" s="2" t="s">
        <v>50</v>
      </c>
      <c r="B29" s="16" t="s">
        <v>57</v>
      </c>
      <c r="C29" s="2" t="s">
        <v>21</v>
      </c>
      <c r="D29" s="2">
        <v>11</v>
      </c>
      <c r="E29" s="6"/>
      <c r="F29" s="6"/>
      <c r="G29" s="22"/>
    </row>
    <row r="30" spans="1:10" ht="67.5" customHeight="1" x14ac:dyDescent="0.25">
      <c r="A30" s="2" t="s">
        <v>51</v>
      </c>
      <c r="B30" s="10" t="s">
        <v>88</v>
      </c>
      <c r="C30" s="2" t="s">
        <v>89</v>
      </c>
      <c r="D30" s="2">
        <v>22</v>
      </c>
      <c r="E30" s="6"/>
      <c r="F30" s="6"/>
      <c r="G30" s="22"/>
    </row>
    <row r="31" spans="1:10" ht="45" x14ac:dyDescent="0.25">
      <c r="A31" s="2" t="s">
        <v>52</v>
      </c>
      <c r="B31" s="16" t="s">
        <v>61</v>
      </c>
      <c r="C31" s="2" t="s">
        <v>17</v>
      </c>
      <c r="D31" s="2">
        <v>80</v>
      </c>
      <c r="E31" s="6"/>
      <c r="F31" s="6"/>
      <c r="G31" s="22"/>
    </row>
    <row r="32" spans="1:10" ht="90" customHeight="1" x14ac:dyDescent="0.25">
      <c r="A32" s="2" t="s">
        <v>53</v>
      </c>
      <c r="B32" s="16" t="s">
        <v>46</v>
      </c>
      <c r="C32" s="2" t="s">
        <v>31</v>
      </c>
      <c r="D32" s="2">
        <v>20</v>
      </c>
      <c r="E32" s="6"/>
      <c r="F32" s="6"/>
      <c r="G32" s="22"/>
    </row>
    <row r="33" spans="1:7" ht="60" x14ac:dyDescent="0.25">
      <c r="A33" s="2" t="s">
        <v>54</v>
      </c>
      <c r="B33" s="16" t="s">
        <v>42</v>
      </c>
      <c r="C33" s="2" t="s">
        <v>31</v>
      </c>
      <c r="D33" s="2">
        <v>60</v>
      </c>
      <c r="E33" s="6"/>
      <c r="F33" s="6"/>
      <c r="G33" s="22"/>
    </row>
    <row r="34" spans="1:7" ht="57" customHeight="1" x14ac:dyDescent="0.25">
      <c r="A34" s="2" t="s">
        <v>75</v>
      </c>
      <c r="B34" s="16" t="s">
        <v>43</v>
      </c>
      <c r="C34" s="2" t="s">
        <v>21</v>
      </c>
      <c r="D34" s="2">
        <f>96.9*1.2</f>
        <v>116.28</v>
      </c>
      <c r="E34" s="6"/>
      <c r="F34" s="6"/>
      <c r="G34" s="22"/>
    </row>
    <row r="35" spans="1:7" ht="57" customHeight="1" x14ac:dyDescent="0.25">
      <c r="A35" s="2" t="s">
        <v>55</v>
      </c>
      <c r="B35" s="16" t="s">
        <v>86</v>
      </c>
      <c r="C35" s="2" t="s">
        <v>2</v>
      </c>
      <c r="D35" s="2">
        <v>7</v>
      </c>
      <c r="E35" s="6"/>
      <c r="F35" s="6"/>
      <c r="G35" s="22"/>
    </row>
    <row r="36" spans="1:7" ht="49.5" customHeight="1" x14ac:dyDescent="0.25">
      <c r="A36" s="2" t="s">
        <v>56</v>
      </c>
      <c r="B36" s="16" t="s">
        <v>70</v>
      </c>
      <c r="C36" s="2" t="s">
        <v>45</v>
      </c>
      <c r="D36" s="2">
        <v>7</v>
      </c>
      <c r="E36" s="6"/>
      <c r="F36" s="6"/>
      <c r="G36" s="22"/>
    </row>
    <row r="37" spans="1:7" ht="75" x14ac:dyDescent="0.25">
      <c r="A37" s="2" t="s">
        <v>60</v>
      </c>
      <c r="B37" s="16" t="s">
        <v>83</v>
      </c>
      <c r="C37" s="2" t="s">
        <v>31</v>
      </c>
      <c r="D37" s="2">
        <f>20*1.2</f>
        <v>24</v>
      </c>
      <c r="E37" s="6"/>
      <c r="F37" s="6"/>
      <c r="G37" s="22"/>
    </row>
    <row r="38" spans="1:7" ht="45" x14ac:dyDescent="0.25">
      <c r="A38" s="2" t="s">
        <v>76</v>
      </c>
      <c r="B38" s="16" t="s">
        <v>63</v>
      </c>
      <c r="C38" s="2" t="s">
        <v>24</v>
      </c>
      <c r="D38" s="2">
        <v>30</v>
      </c>
      <c r="E38" s="6"/>
      <c r="F38" s="6"/>
      <c r="G38" s="22"/>
    </row>
    <row r="39" spans="1:7" ht="45" x14ac:dyDescent="0.25">
      <c r="A39" s="2" t="s">
        <v>66</v>
      </c>
      <c r="B39" s="16" t="s">
        <v>85</v>
      </c>
      <c r="C39" s="2" t="s">
        <v>31</v>
      </c>
      <c r="D39" s="2">
        <f>207*1.2</f>
        <v>248.39999999999998</v>
      </c>
      <c r="E39" s="6"/>
      <c r="F39" s="6"/>
      <c r="G39" s="22"/>
    </row>
    <row r="40" spans="1:7" ht="45" x14ac:dyDescent="0.25">
      <c r="A40" s="2" t="s">
        <v>67</v>
      </c>
      <c r="B40" s="16" t="s">
        <v>84</v>
      </c>
      <c r="C40" s="2" t="s">
        <v>31</v>
      </c>
      <c r="D40" s="2">
        <v>700</v>
      </c>
      <c r="E40" s="6"/>
      <c r="F40" s="6"/>
      <c r="G40" s="22"/>
    </row>
    <row r="41" spans="1:7" ht="56.25" customHeight="1" x14ac:dyDescent="0.25">
      <c r="A41" s="2" t="s">
        <v>68</v>
      </c>
      <c r="B41" s="25" t="s">
        <v>78</v>
      </c>
      <c r="C41" s="17" t="s">
        <v>21</v>
      </c>
      <c r="D41" s="2">
        <v>1400</v>
      </c>
      <c r="E41" s="6"/>
      <c r="F41" s="6"/>
      <c r="G41" s="22"/>
    </row>
    <row r="42" spans="1:7" ht="45" customHeight="1" x14ac:dyDescent="0.25">
      <c r="A42" s="28" t="s">
        <v>59</v>
      </c>
      <c r="B42" s="28"/>
      <c r="C42" s="28"/>
      <c r="D42" s="28"/>
      <c r="E42" s="28"/>
      <c r="F42" s="28"/>
      <c r="G42" s="26"/>
    </row>
  </sheetData>
  <mergeCells count="10">
    <mergeCell ref="A42:F42"/>
    <mergeCell ref="A4:A5"/>
    <mergeCell ref="B4:B5"/>
    <mergeCell ref="C4:C5"/>
    <mergeCell ref="D4:D5"/>
    <mergeCell ref="F4:F5"/>
    <mergeCell ref="E4:E5"/>
    <mergeCell ref="A3:F3"/>
    <mergeCell ref="A1:G1"/>
    <mergeCell ref="A2:G2"/>
  </mergeCells>
  <conditionalFormatting sqref="J20:J21">
    <cfRule type="expression" dxfId="1" priority="29" stopIfTrue="1">
      <formula>$A19=1</formula>
    </cfRule>
    <cfRule type="expression" dxfId="0" priority="30" stopIfTrue="1">
      <formula>OR($A19=0,$A19=2,$A19=3,$A19=4)</formula>
    </cfRule>
  </conditionalFormatting>
  <pageMargins left="0.511811024" right="0.511811024" top="0.78740157499999996" bottom="0.78740157499999996" header="0.31496062000000002" footer="0.31496062000000002"/>
  <pageSetup paperSize="9" scale="4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MURO DE GABIÃO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Walison Douglas Almeida Cordeiro</dc:creator>
  <cp:lastModifiedBy>Thais Kamila Rosa Oliveira de Carvalho</cp:lastModifiedBy>
  <cp:lastPrinted>2024-11-27T19:16:01Z</cp:lastPrinted>
  <dcterms:created xsi:type="dcterms:W3CDTF">2024-06-11T14:12:19Z</dcterms:created>
  <dcterms:modified xsi:type="dcterms:W3CDTF">2025-01-30T19:09:15Z</dcterms:modified>
  <cp:contentStatus/>
</cp:coreProperties>
</file>